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375" yWindow="4830" windowWidth="25230" windowHeight="7800" tabRatio="825" activeTab="8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복지시설처장!$A$1:$H$6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이사장!$A$1:$H$9</definedName>
    <definedName name="_xlnm.Print_Area" localSheetId="4">한밭체육시설처장!$A$1:$H$6</definedName>
    <definedName name="_xlnm.Print_Area" localSheetId="2">환경본부장!$A$1:$H$9</definedName>
    <definedName name="_xlnm.Print_Area" localSheetId="7">환경시설처장!$A$1:$H$7</definedName>
  </definedNames>
  <calcPr calcId="162913"/>
</workbook>
</file>

<file path=xl/calcChain.xml><?xml version="1.0" encoding="utf-8"?>
<calcChain xmlns="http://schemas.openxmlformats.org/spreadsheetml/2006/main">
  <c r="H5" i="12" l="1"/>
  <c r="H4" i="12"/>
  <c r="G4" i="12"/>
  <c r="G4" i="6" l="1"/>
  <c r="H5" i="6"/>
  <c r="H4" i="6"/>
  <c r="H5" i="2"/>
  <c r="H4" i="2"/>
  <c r="G4" i="2"/>
  <c r="H5" i="9" l="1"/>
  <c r="H4" i="9"/>
  <c r="G4" i="9"/>
  <c r="H5" i="5"/>
  <c r="H4" i="5"/>
  <c r="G4" i="5"/>
  <c r="H5" i="8" l="1"/>
  <c r="H4" i="8"/>
  <c r="G4" i="4" l="1"/>
  <c r="H5" i="11" l="1"/>
  <c r="H4" i="11"/>
  <c r="G4" i="11"/>
  <c r="H4" i="4" l="1"/>
  <c r="H5" i="4" l="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<sst xmlns="http://schemas.openxmlformats.org/spreadsheetml/2006/main" count="155" uniqueCount="61">
  <si>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</si>
  <si>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</si>
  <si>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</si>
  <si>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</si>
  <si>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</si>
  <si>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</si>
  <si>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</si>
  <si>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</si>
  <si>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</si>
  <si>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</si>
  <si>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이사장 업무추진비 사용내역 (2020년 2월)</t>
  </si>
  <si>
    <t>경영본부장 업무추진비 사용내역 (2020년 2월)</t>
  </si>
  <si>
    <t>환경본부장 업무추진비 사용내역 (2020년 2월)</t>
  </si>
  <si>
    <t>경영지원처장 업무추진비 사용내역 (2020년 2월)</t>
  </si>
  <si>
    <t>한밭체육시설처장 업무추진비 사용내역 (2020년 2월)</t>
  </si>
  <si>
    <t>월드컵체육시설처장 업무추진비 사용내역 (2020년 2월)</t>
  </si>
  <si>
    <t>복지시설처장 업무추진비 사용내역 (2020년 2월)</t>
  </si>
  <si>
    <t>환경시설처장 업무추진비 사용내역 (2020년 2월)</t>
  </si>
  <si>
    <t>기반시설처장 업무추진비 사용내역 (2020년 2월)</t>
  </si>
  <si>
    <t>안전감사실장 업무추진비 사용내역 (2020년 2월)</t>
  </si>
  <si>
    <t>"사용내역 없음"</t>
  </si>
  <si>
    <t>위아래복집(유성구 관들4길 59)</t>
    <phoneticPr fontId="21" type="noConversion"/>
  </si>
  <si>
    <t>카드</t>
    <phoneticPr fontId="2" type="noConversion"/>
  </si>
  <si>
    <t>정자나무가든(서구 산직동 392)</t>
    <phoneticPr fontId="21" type="noConversion"/>
  </si>
  <si>
    <t>카드</t>
    <phoneticPr fontId="2" type="noConversion"/>
  </si>
  <si>
    <t>원촌식당(유성구 원촌동 80-2)</t>
  </si>
  <si>
    <t>카드</t>
  </si>
  <si>
    <t>포티엔차이나(유성구 계룡로132번길 10)</t>
  </si>
  <si>
    <t>한라포크(서구 갈마동 427-6)</t>
  </si>
  <si>
    <t>홍두깨칼국수(서구 신갈마로127번길 153)</t>
  </si>
  <si>
    <t>환경시설처 직원 등</t>
    <phoneticPr fontId="2" type="noConversion"/>
  </si>
  <si>
    <t>환경시설처 직원 등</t>
    <phoneticPr fontId="2" type="noConversion"/>
  </si>
  <si>
    <t>하수슬러지 추진 현안업무 관련 간담회 실시 후 오찬 실시</t>
    <phoneticPr fontId="2" type="noConversion"/>
  </si>
  <si>
    <t>수질관리위해 비상근무로 노고많은 흑석처리장 직원 격려 중식제공</t>
    <phoneticPr fontId="21" type="noConversion"/>
  </si>
  <si>
    <t>흑석처리장 직원 등</t>
    <phoneticPr fontId="2" type="noConversion"/>
  </si>
  <si>
    <t>타슈관리팀 직원 등</t>
    <phoneticPr fontId="2" type="noConversion"/>
  </si>
  <si>
    <t>타슈관리팀 현안업무로 노고많은 기반시설처 직원 석식제공</t>
    <phoneticPr fontId="2" type="noConversion"/>
  </si>
  <si>
    <t>상반기 신속집행 추진준비로 노고많은 환경시설처 직원격려 중식제공</t>
    <phoneticPr fontId="2" type="noConversion"/>
  </si>
  <si>
    <t>겨울철 안정적인 수질관리 위해 노고많은 환경시설처 직원 석식제공</t>
    <phoneticPr fontId="2" type="noConversion"/>
  </si>
  <si>
    <t>시 기획조정실장 방문관련 준비로 노고많은 환경시설처 직원 석식제공</t>
    <phoneticPr fontId="2" type="noConversion"/>
  </si>
  <si>
    <t>사정인라인 활성화 위한 관계자 업무협의 후 오찬</t>
  </si>
  <si>
    <t>해동토종칼국수족발(서구 도림4길 52)</t>
    <phoneticPr fontId="2" type="noConversion"/>
  </si>
  <si>
    <t>경조사비(부의금)</t>
  </si>
  <si>
    <t>유관기관장(빙부상)</t>
  </si>
  <si>
    <t>현금</t>
  </si>
  <si>
    <t>2019 회계연도 결산감사 추진을 위해 오찬 실시</t>
  </si>
  <si>
    <t>오천항간재미(유성구 엑스포로539번길 199)</t>
  </si>
  <si>
    <t>이사장 등</t>
  </si>
  <si>
    <t>공단 출입기자단과 공단 시설 홍보 협의 및 오찬 실시</t>
  </si>
  <si>
    <t>이사장, 지방지 기자 등</t>
  </si>
  <si>
    <t>체육시설사업팀 직원(모친상)</t>
  </si>
  <si>
    <t>박속낙지(유성구 하기동 18)</t>
    <phoneticPr fontId="2" type="noConversion"/>
  </si>
  <si>
    <t>경영본부장, 재무회계팀 직원 등</t>
  </si>
  <si>
    <t>카드</t>
    <phoneticPr fontId="2" type="noConversion"/>
  </si>
  <si>
    <t>재무회계팀 직원 격려 오찬</t>
    <phoneticPr fontId="2" type="noConversion"/>
  </si>
  <si>
    <t>한밭체육시설처장 등</t>
    <phoneticPr fontId="2" type="noConversion"/>
  </si>
  <si>
    <t>하나금융축구단과 인계인수 등 현안 협의</t>
  </si>
  <si>
    <t>더함뜰
(대전 유성구 동서대로181)</t>
  </si>
  <si>
    <t>월드컵체육시설처장 및 하나금융축구단 등</t>
  </si>
  <si>
    <t>4명</t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</si>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</sst>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9" fillId="0" borderId="30" xfId="16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0" fillId="0" borderId="2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4" xfId="0" applyBorder="1">
      <alignment vertical="center"/>
    </xf>
    <xf numFmtId="0" fontId="17" fillId="0" borderId="35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41" fontId="10" fillId="0" borderId="15" xfId="0" applyNumberFormat="1" applyFont="1" applyBorder="1" applyAlignment="1">
      <alignment horizontal="center" vertical="center" wrapText="1"/>
    </xf>
    <xf numFmtId="0" fontId="12" fillId="0" borderId="15" xfId="10" applyFont="1" applyFill="1" applyBorder="1" applyAlignment="1">
      <alignment horizontal="center" vertical="center"/>
    </xf>
    <xf numFmtId="180" fontId="12" fillId="0" borderId="15" xfId="10" applyNumberFormat="1" applyFont="1" applyFill="1" applyBorder="1" applyAlignment="1">
      <alignment horizontal="right" vertical="center"/>
    </xf>
    <xf numFmtId="0" fontId="12" fillId="0" borderId="36" xfId="1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41" fontId="19" fillId="0" borderId="16" xfId="0" applyNumberFormat="1" applyFont="1" applyBorder="1" applyAlignment="1">
      <alignment horizontal="center" vertical="center" wrapText="1"/>
    </xf>
    <xf numFmtId="179" fontId="19" fillId="0" borderId="14" xfId="16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58" fontId="0" fillId="0" borderId="38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2" fillId="0" borderId="38" xfId="10" applyFont="1" applyFill="1" applyBorder="1" applyAlignment="1">
      <alignment horizontal="center" vertical="center"/>
    </xf>
    <xf numFmtId="0" fontId="12" fillId="0" borderId="38" xfId="10" applyFont="1" applyFill="1" applyBorder="1" applyAlignment="1">
      <alignment horizontal="center" vertical="center" wrapText="1"/>
    </xf>
    <xf numFmtId="180" fontId="12" fillId="0" borderId="38" xfId="10" applyNumberFormat="1" applyFont="1" applyFill="1" applyBorder="1" applyAlignment="1">
      <alignment horizontal="right" vertical="center"/>
    </xf>
    <xf numFmtId="0" fontId="12" fillId="0" borderId="39" xfId="10" applyFont="1" applyFill="1" applyBorder="1" applyAlignment="1">
      <alignment horizontal="center" vertical="center"/>
    </xf>
    <xf numFmtId="0" fontId="12" fillId="0" borderId="15" xfId="10" applyFont="1" applyFill="1" applyBorder="1" applyAlignment="1">
      <alignment horizontal="center" vertical="center" wrapText="1"/>
    </xf>
    <xf numFmtId="0" fontId="18" fillId="0" borderId="15" xfId="1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1" fontId="9" fillId="0" borderId="24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view="pageBreakPreview" zoomScaleSheetLayoutView="100" workbookViewId="0">
      <selection activeCell="C4" sqref="C4:C5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3" ht="35.25" customHeight="1">
      <c r="A1" s="53" t="s">
        <v>10</v>
      </c>
      <c r="B1" s="54"/>
      <c r="C1" s="54"/>
      <c r="D1" s="54"/>
      <c r="E1" s="54"/>
      <c r="F1" s="54"/>
      <c r="G1" s="54"/>
      <c r="H1" s="55"/>
    </row>
    <row r="2" spans="1:13" ht="17.25" thickBot="1">
      <c r="A2" s="26"/>
      <c r="B2" s="27"/>
      <c r="C2" s="27"/>
      <c r="D2" s="27"/>
      <c r="E2" s="27"/>
      <c r="F2" s="27"/>
      <c r="G2" s="27"/>
      <c r="H2" s="28"/>
    </row>
    <row r="3" spans="1:13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3" ht="20.100000000000001" customHeight="1" thickTop="1">
      <c r="A4" s="56" t="s">
        <v>0</v>
      </c>
      <c r="B4" s="57"/>
      <c r="C4" s="59"/>
      <c r="D4" s="59"/>
      <c r="E4" s="57"/>
      <c r="F4" s="60"/>
      <c r="G4" s="61">
        <f>SUM(G6:G20)</f>
        <v>340000</v>
      </c>
      <c r="H4" s="6">
        <f>COUNTIF(H6:H20,"카드")</f>
        <v>2</v>
      </c>
    </row>
    <row r="5" spans="1:13" ht="20.100000000000001" customHeight="1">
      <c r="A5" s="56"/>
      <c r="B5" s="58"/>
      <c r="C5" s="59"/>
      <c r="D5" s="59"/>
      <c r="E5" s="58"/>
      <c r="F5" s="60"/>
      <c r="G5" s="61"/>
      <c r="H5" s="7">
        <f>COUNTIF(H6:H20, "현금")</f>
        <v>2</v>
      </c>
    </row>
    <row r="6" spans="1:13" s="11" customFormat="1" ht="34.5" customHeight="1">
      <c r="A6" s="45">
        <v>1</v>
      </c>
      <c r="B6" s="44">
        <v>43867</v>
      </c>
      <c r="C6" s="46" t="s">
        <v>42</v>
      </c>
      <c r="D6" s="46"/>
      <c r="E6" s="47" t="s">
        <v>43</v>
      </c>
      <c r="F6" s="46"/>
      <c r="G6" s="48">
        <v>50000</v>
      </c>
      <c r="H6" s="49" t="s">
        <v>44</v>
      </c>
    </row>
    <row r="7" spans="1:13" s="11" customFormat="1" ht="34.5" customHeight="1">
      <c r="A7" s="45">
        <v>2</v>
      </c>
      <c r="B7" s="44">
        <v>43880</v>
      </c>
      <c r="C7" s="46" t="s">
        <v>45</v>
      </c>
      <c r="D7" s="46" t="s">
        <v>46</v>
      </c>
      <c r="E7" s="46" t="s">
        <v>47</v>
      </c>
      <c r="F7" s="46">
        <v>8</v>
      </c>
      <c r="G7" s="48">
        <v>180000</v>
      </c>
      <c r="H7" s="49" t="s">
        <v>26</v>
      </c>
      <c r="L7" s="21"/>
      <c r="M7" s="21"/>
    </row>
    <row r="8" spans="1:13" s="11" customFormat="1" ht="34.5" customHeight="1">
      <c r="A8" s="45">
        <v>3</v>
      </c>
      <c r="B8" s="44">
        <v>43886</v>
      </c>
      <c r="C8" s="46" t="s">
        <v>48</v>
      </c>
      <c r="D8" s="46" t="s">
        <v>25</v>
      </c>
      <c r="E8" s="47" t="s">
        <v>49</v>
      </c>
      <c r="F8" s="46">
        <v>4</v>
      </c>
      <c r="G8" s="48">
        <v>60000</v>
      </c>
      <c r="H8" s="49" t="s">
        <v>26</v>
      </c>
      <c r="K8" s="21"/>
      <c r="L8" s="21"/>
      <c r="M8" s="21"/>
    </row>
    <row r="9" spans="1:13" s="11" customFormat="1" ht="34.5" customHeight="1" thickBot="1">
      <c r="A9" s="29">
        <v>4</v>
      </c>
      <c r="B9" s="30">
        <v>43888</v>
      </c>
      <c r="C9" s="33" t="s">
        <v>42</v>
      </c>
      <c r="D9" s="51"/>
      <c r="E9" s="51" t="s">
        <v>50</v>
      </c>
      <c r="F9" s="33"/>
      <c r="G9" s="34">
        <v>50000</v>
      </c>
      <c r="H9" s="35" t="s">
        <v>44</v>
      </c>
      <c r="K9" s="21"/>
      <c r="L9" s="21"/>
      <c r="M9" s="21"/>
    </row>
    <row r="10" spans="1:13">
      <c r="L10" s="2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77.5" bestFit="1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3" t="s">
        <v>11</v>
      </c>
      <c r="B1" s="54"/>
      <c r="C1" s="54"/>
      <c r="D1" s="54"/>
      <c r="E1" s="54"/>
      <c r="F1" s="54"/>
      <c r="G1" s="54"/>
      <c r="H1" s="55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62" t="s">
        <v>0</v>
      </c>
      <c r="B4" s="64"/>
      <c r="C4" s="66"/>
      <c r="D4" s="66"/>
      <c r="E4" s="66"/>
      <c r="F4" s="67"/>
      <c r="G4" s="69">
        <f>SUM(G6:G6)</f>
        <v>125000</v>
      </c>
      <c r="H4" s="5">
        <f>COUNTIF(H6:H8,"카드")</f>
        <v>1</v>
      </c>
    </row>
    <row r="5" spans="1:8" ht="20.100000000000001" customHeight="1">
      <c r="A5" s="63"/>
      <c r="B5" s="65"/>
      <c r="C5" s="65"/>
      <c r="D5" s="65"/>
      <c r="E5" s="65"/>
      <c r="F5" s="68"/>
      <c r="G5" s="70"/>
      <c r="H5" s="31">
        <f>COUNTIF(H6:H30, "현금")</f>
        <v>0</v>
      </c>
    </row>
    <row r="6" spans="1:8" s="11" customFormat="1" ht="34.5" customHeight="1" thickBot="1">
      <c r="A6" s="19">
        <v>1</v>
      </c>
      <c r="B6" s="22">
        <v>43886</v>
      </c>
      <c r="C6" s="52" t="s">
        <v>54</v>
      </c>
      <c r="D6" s="23" t="s">
        <v>51</v>
      </c>
      <c r="E6" s="24" t="s">
        <v>52</v>
      </c>
      <c r="F6" s="25">
        <v>6</v>
      </c>
      <c r="G6" s="20">
        <v>125000</v>
      </c>
      <c r="H6" s="8" t="s">
        <v>53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53" t="s">
        <v>12</v>
      </c>
      <c r="B1" s="54"/>
      <c r="C1" s="54"/>
      <c r="D1" s="54"/>
      <c r="E1" s="54"/>
      <c r="F1" s="54"/>
      <c r="G1" s="54"/>
      <c r="H1" s="55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SUM(G6:G30)</f>
        <v>583500</v>
      </c>
      <c r="H4" s="3">
        <f>COUNTIF(H6:H30,"카드")</f>
        <v>4</v>
      </c>
    </row>
    <row r="5" spans="1:10" ht="20.100000000000001" customHeight="1">
      <c r="A5" s="71"/>
      <c r="B5" s="72"/>
      <c r="C5" s="73"/>
      <c r="D5" s="72"/>
      <c r="E5" s="72"/>
      <c r="F5" s="74"/>
      <c r="G5" s="75"/>
      <c r="H5" s="4">
        <f>COUNTIF(H6:H30, "현금")</f>
        <v>0</v>
      </c>
    </row>
    <row r="6" spans="1:10" ht="36" customHeight="1">
      <c r="A6" s="45">
        <v>1</v>
      </c>
      <c r="B6" s="44">
        <v>43866</v>
      </c>
      <c r="C6" s="46" t="s">
        <v>37</v>
      </c>
      <c r="D6" s="47" t="s">
        <v>25</v>
      </c>
      <c r="E6" s="47" t="s">
        <v>30</v>
      </c>
      <c r="F6" s="46">
        <v>4</v>
      </c>
      <c r="G6" s="48">
        <v>40000</v>
      </c>
      <c r="H6" s="49" t="s">
        <v>26</v>
      </c>
      <c r="I6" s="2"/>
      <c r="J6" s="1"/>
    </row>
    <row r="7" spans="1:10" ht="36" customHeight="1">
      <c r="A7" s="45">
        <v>2</v>
      </c>
      <c r="B7" s="44">
        <v>43866</v>
      </c>
      <c r="C7" s="46" t="s">
        <v>38</v>
      </c>
      <c r="D7" s="47" t="s">
        <v>27</v>
      </c>
      <c r="E7" s="47" t="s">
        <v>31</v>
      </c>
      <c r="F7" s="46">
        <v>10</v>
      </c>
      <c r="G7" s="48">
        <v>143000</v>
      </c>
      <c r="H7" s="49" t="s">
        <v>26</v>
      </c>
    </row>
    <row r="8" spans="1:10" ht="36" customHeight="1">
      <c r="A8" s="45">
        <v>3</v>
      </c>
      <c r="B8" s="44">
        <v>43868</v>
      </c>
      <c r="C8" s="46" t="s">
        <v>39</v>
      </c>
      <c r="D8" s="47" t="s">
        <v>28</v>
      </c>
      <c r="E8" s="47" t="s">
        <v>31</v>
      </c>
      <c r="F8" s="46">
        <v>12</v>
      </c>
      <c r="G8" s="48">
        <v>360000</v>
      </c>
      <c r="H8" s="49" t="s">
        <v>26</v>
      </c>
    </row>
    <row r="9" spans="1:10" ht="36" customHeight="1" thickBot="1">
      <c r="A9" s="29">
        <v>4</v>
      </c>
      <c r="B9" s="30">
        <v>43872</v>
      </c>
      <c r="C9" s="33" t="s">
        <v>36</v>
      </c>
      <c r="D9" s="50" t="s">
        <v>29</v>
      </c>
      <c r="E9" s="50" t="s">
        <v>35</v>
      </c>
      <c r="F9" s="33">
        <v>4</v>
      </c>
      <c r="G9" s="34">
        <v>40500</v>
      </c>
      <c r="H9" s="35" t="s">
        <v>26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8" sqref="C18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3" t="s">
        <v>13</v>
      </c>
      <c r="B1" s="54"/>
      <c r="C1" s="54"/>
      <c r="D1" s="54"/>
      <c r="E1" s="54"/>
      <c r="F1" s="54"/>
      <c r="G1" s="54"/>
      <c r="H1" s="55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1" t="s">
        <v>0</v>
      </c>
      <c r="B4" s="72"/>
      <c r="C4" s="76"/>
      <c r="D4" s="72"/>
      <c r="E4" s="72"/>
      <c r="F4" s="74"/>
      <c r="G4" s="75">
        <f>SUM(G6:G29)</f>
        <v>0</v>
      </c>
      <c r="H4" s="3">
        <f>COUNTIF(H6:H29,"카드")</f>
        <v>0</v>
      </c>
    </row>
    <row r="5" spans="1:8" ht="20.100000000000001" customHeight="1">
      <c r="A5" s="71"/>
      <c r="B5" s="72"/>
      <c r="C5" s="72"/>
      <c r="D5" s="72"/>
      <c r="E5" s="72"/>
      <c r="F5" s="74"/>
      <c r="G5" s="75"/>
      <c r="H5" s="4">
        <f>COUNTIF(H6:H29, "현금")</f>
        <v>0</v>
      </c>
    </row>
    <row r="6" spans="1:8" s="11" customFormat="1" ht="34.5" customHeight="1" thickBot="1">
      <c r="A6" s="40"/>
      <c r="B6" s="30"/>
      <c r="C6" s="43" t="s">
        <v>20</v>
      </c>
      <c r="D6" s="41"/>
      <c r="E6" s="25"/>
      <c r="F6" s="25"/>
      <c r="G6" s="32"/>
      <c r="H6" s="4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zoomScaleSheetLayoutView="100" workbookViewId="0">
      <selection activeCell="C10" sqref="C10"/>
    </sheetView>
  </sheetViews>
  <sheetFormatPr defaultRowHeight="16.5"/>
  <cols>
    <col min="1" max="2" width="10.375" style="21" customWidth="1"/>
    <col min="3" max="3" width="51.875" style="21" bestFit="1" customWidth="1"/>
    <col min="4" max="4" width="37.5" style="21" customWidth="1"/>
    <col min="5" max="5" width="46.5" style="21" bestFit="1" customWidth="1"/>
    <col min="6" max="6" width="10.125" style="21" customWidth="1"/>
    <col min="7" max="7" width="14.625" style="21" customWidth="1"/>
    <col min="8" max="8" width="15.25" style="21" bestFit="1" customWidth="1"/>
    <col min="9" max="9" width="10.875" style="21" bestFit="1" customWidth="1"/>
    <col min="10" max="10" width="10.75" style="21" bestFit="1" customWidth="1"/>
    <col min="11" max="16384" width="9" style="21"/>
  </cols>
  <sheetData>
    <row r="1" spans="1:8" ht="35.25" customHeight="1">
      <c r="A1" s="53" t="s">
        <v>14</v>
      </c>
      <c r="B1" s="54"/>
      <c r="C1" s="54"/>
      <c r="D1" s="54"/>
      <c r="E1" s="54"/>
      <c r="F1" s="54"/>
      <c r="G1" s="54"/>
      <c r="H1" s="55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SUM(G6:G30)</f>
        <v>64000</v>
      </c>
      <c r="H4" s="3">
        <f>COUNTIF(H6:H20,"카드")</f>
        <v>1</v>
      </c>
    </row>
    <row r="5" spans="1:8" ht="20.100000000000001" customHeight="1">
      <c r="A5" s="77"/>
      <c r="B5" s="78"/>
      <c r="C5" s="79"/>
      <c r="D5" s="78"/>
      <c r="E5" s="78"/>
      <c r="F5" s="80"/>
      <c r="G5" s="81"/>
      <c r="H5" s="9">
        <f>COUNTIF(H6:H20, "현금")</f>
        <v>0</v>
      </c>
    </row>
    <row r="6" spans="1:8" ht="36" customHeight="1" thickBot="1">
      <c r="A6" s="40">
        <v>1</v>
      </c>
      <c r="B6" s="30">
        <v>43881</v>
      </c>
      <c r="C6" s="25" t="s">
        <v>40</v>
      </c>
      <c r="D6" s="41" t="s">
        <v>41</v>
      </c>
      <c r="E6" s="39" t="s">
        <v>55</v>
      </c>
      <c r="F6" s="25">
        <v>8</v>
      </c>
      <c r="G6" s="32">
        <v>64000</v>
      </c>
      <c r="H6" s="42" t="s">
        <v>26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3" t="s">
        <v>15</v>
      </c>
      <c r="B1" s="54"/>
      <c r="C1" s="54"/>
      <c r="D1" s="54"/>
      <c r="E1" s="54"/>
      <c r="F1" s="54"/>
      <c r="G1" s="54"/>
      <c r="H1" s="55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SUM(G6:G9)</f>
        <v>120000</v>
      </c>
      <c r="H4" s="3">
        <f>COUNTIF(H6:H13,"카드")</f>
        <v>1</v>
      </c>
    </row>
    <row r="5" spans="1:10" ht="20.100000000000001" customHeight="1">
      <c r="A5" s="77"/>
      <c r="B5" s="78"/>
      <c r="C5" s="79"/>
      <c r="D5" s="78"/>
      <c r="E5" s="78"/>
      <c r="F5" s="80"/>
      <c r="G5" s="81"/>
      <c r="H5" s="9">
        <f>COUNTIF(H6:H12, "현금")</f>
        <v>0</v>
      </c>
    </row>
    <row r="6" spans="1:10" s="18" customFormat="1" ht="36" customHeight="1" thickBot="1">
      <c r="A6" s="19">
        <v>2</v>
      </c>
      <c r="B6" s="22">
        <v>44232</v>
      </c>
      <c r="C6" s="52" t="s">
        <v>56</v>
      </c>
      <c r="D6" s="23" t="s">
        <v>57</v>
      </c>
      <c r="E6" s="24" t="s">
        <v>58</v>
      </c>
      <c r="F6" s="25" t="s">
        <v>59</v>
      </c>
      <c r="G6" s="20">
        <v>120000</v>
      </c>
      <c r="H6" s="8" t="s">
        <v>60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3" t="s">
        <v>16</v>
      </c>
      <c r="B1" s="54"/>
      <c r="C1" s="54"/>
      <c r="D1" s="54"/>
      <c r="E1" s="54"/>
      <c r="F1" s="54"/>
      <c r="G1" s="54"/>
      <c r="H1" s="55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SUM(G6:G20)</f>
        <v>0</v>
      </c>
      <c r="H4" s="3">
        <f>COUNTIF(H6:H21,"카드")</f>
        <v>0</v>
      </c>
    </row>
    <row r="5" spans="1:10" ht="20.100000000000001" customHeight="1">
      <c r="A5" s="77"/>
      <c r="B5" s="78"/>
      <c r="C5" s="79"/>
      <c r="D5" s="78"/>
      <c r="E5" s="78"/>
      <c r="F5" s="80"/>
      <c r="G5" s="81"/>
      <c r="H5" s="9">
        <f>COUNTIF(H6:H20, "현금")</f>
        <v>0</v>
      </c>
    </row>
    <row r="6" spans="1:10" ht="36" customHeight="1" thickBot="1">
      <c r="A6" s="10"/>
      <c r="B6" s="17"/>
      <c r="C6" s="43" t="s">
        <v>20</v>
      </c>
      <c r="D6" s="36"/>
      <c r="E6" s="36"/>
      <c r="F6" s="36"/>
      <c r="G6" s="37"/>
      <c r="H6" s="3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3" sqref="C13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3" t="s">
        <v>17</v>
      </c>
      <c r="B1" s="54"/>
      <c r="C1" s="54"/>
      <c r="D1" s="54"/>
      <c r="E1" s="54"/>
      <c r="F1" s="54"/>
      <c r="G1" s="54"/>
      <c r="H1" s="55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SUM(G6:G30)</f>
        <v>157000</v>
      </c>
      <c r="H4" s="3">
        <f>COUNTIF(H6:H30,"카드")</f>
        <v>2</v>
      </c>
    </row>
    <row r="5" spans="1:10" ht="20.100000000000001" customHeight="1">
      <c r="A5" s="77"/>
      <c r="B5" s="78"/>
      <c r="C5" s="79"/>
      <c r="D5" s="78"/>
      <c r="E5" s="78"/>
      <c r="F5" s="80"/>
      <c r="G5" s="81"/>
      <c r="H5" s="9">
        <f>COUNTIF(H6:H30, "현금")</f>
        <v>0</v>
      </c>
    </row>
    <row r="6" spans="1:10" s="11" customFormat="1" ht="36" customHeight="1">
      <c r="A6" s="45">
        <v>1</v>
      </c>
      <c r="B6" s="44">
        <v>43871</v>
      </c>
      <c r="C6" s="46" t="s">
        <v>32</v>
      </c>
      <c r="D6" s="47" t="s">
        <v>21</v>
      </c>
      <c r="E6" s="47" t="s">
        <v>31</v>
      </c>
      <c r="F6" s="46">
        <v>5</v>
      </c>
      <c r="G6" s="48">
        <v>96000</v>
      </c>
      <c r="H6" s="49" t="s">
        <v>22</v>
      </c>
      <c r="I6" s="2"/>
      <c r="J6" s="1"/>
    </row>
    <row r="7" spans="1:10" ht="36" customHeight="1" thickBot="1">
      <c r="A7" s="29">
        <v>2</v>
      </c>
      <c r="B7" s="30">
        <v>43872</v>
      </c>
      <c r="C7" s="33" t="s">
        <v>33</v>
      </c>
      <c r="D7" s="50" t="s">
        <v>23</v>
      </c>
      <c r="E7" s="50" t="s">
        <v>34</v>
      </c>
      <c r="F7" s="33">
        <v>5</v>
      </c>
      <c r="G7" s="34">
        <v>61000</v>
      </c>
      <c r="H7" s="35" t="s">
        <v>24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SheetLayoutView="100" workbookViewId="0">
      <selection activeCell="E20" sqref="E20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3" t="s">
        <v>18</v>
      </c>
      <c r="B1" s="54"/>
      <c r="C1" s="54"/>
      <c r="D1" s="54"/>
      <c r="E1" s="54"/>
      <c r="F1" s="54"/>
      <c r="G1" s="54"/>
      <c r="H1" s="55"/>
    </row>
    <row r="2" spans="1:10" ht="17.25" thickBot="1">
      <c r="A2" s="26"/>
      <c r="B2" s="27"/>
      <c r="C2" s="27"/>
      <c r="D2" s="27"/>
      <c r="E2" s="27"/>
      <c r="F2" s="27"/>
      <c r="G2" s="27"/>
      <c r="H2" s="28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71" t="s">
        <v>0</v>
      </c>
      <c r="B4" s="72"/>
      <c r="C4" s="73"/>
      <c r="D4" s="72"/>
      <c r="E4" s="72"/>
      <c r="F4" s="74"/>
      <c r="G4" s="75">
        <f>SUM(G6:G6)</f>
        <v>0</v>
      </c>
      <c r="H4" s="3">
        <f>COUNTIF(H6:H6,"카드")</f>
        <v>0</v>
      </c>
    </row>
    <row r="5" spans="1:10" ht="20.100000000000001" customHeight="1">
      <c r="A5" s="77"/>
      <c r="B5" s="78"/>
      <c r="C5" s="79"/>
      <c r="D5" s="78"/>
      <c r="E5" s="78"/>
      <c r="F5" s="80"/>
      <c r="G5" s="81"/>
      <c r="H5" s="9">
        <f>COUNTIF(H6:H6, "현금")</f>
        <v>0</v>
      </c>
    </row>
    <row r="6" spans="1:10" s="18" customFormat="1" ht="36" customHeight="1" thickBot="1">
      <c r="A6" s="19"/>
      <c r="B6" s="22"/>
      <c r="C6" s="43" t="s">
        <v>20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3" sqref="C22:C23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3" t="s">
        <v>19</v>
      </c>
      <c r="B1" s="54"/>
      <c r="C1" s="54"/>
      <c r="D1" s="54"/>
      <c r="E1" s="54"/>
      <c r="F1" s="54"/>
      <c r="G1" s="54"/>
      <c r="H1" s="55"/>
    </row>
    <row r="2" spans="1:8" ht="17.25" thickBot="1">
      <c r="A2" s="26"/>
      <c r="B2" s="27"/>
      <c r="C2" s="27"/>
      <c r="D2" s="27"/>
      <c r="E2" s="27"/>
      <c r="F2" s="27"/>
      <c r="G2" s="27"/>
      <c r="H2" s="28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9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2" t="s">
        <v>0</v>
      </c>
      <c r="B4" s="76"/>
      <c r="C4" s="84"/>
      <c r="D4" s="76"/>
      <c r="E4" s="76"/>
      <c r="F4" s="85"/>
      <c r="G4" s="87">
        <f>SUM(G6:G6)</f>
        <v>0</v>
      </c>
      <c r="H4" s="3">
        <f>COUNTIF(H6:H6,"카드")</f>
        <v>0</v>
      </c>
    </row>
    <row r="5" spans="1:8" ht="20.100000000000001" customHeight="1">
      <c r="A5" s="83"/>
      <c r="B5" s="78"/>
      <c r="C5" s="79"/>
      <c r="D5" s="78"/>
      <c r="E5" s="78"/>
      <c r="F5" s="86"/>
      <c r="G5" s="81"/>
      <c r="H5" s="9">
        <f>COUNTIF(H6:H6, "현금")</f>
        <v>0</v>
      </c>
    </row>
    <row r="6" spans="1:8" s="21" customFormat="1" ht="36.75" customHeight="1" thickBot="1">
      <c r="A6" s="19"/>
      <c r="B6" s="22"/>
      <c r="C6" s="43" t="s">
        <v>20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2021-01-27T10:11:49Z</dcterms:modified>
</cp:coreProperties>
</file>